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437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S13" i="1" l="1"/>
  <c r="R13" i="1"/>
  <c r="R20" i="1"/>
  <c r="S14" i="1"/>
  <c r="T14" i="1"/>
  <c r="T13" i="1"/>
  <c r="S20" i="1"/>
  <c r="AI30" i="1"/>
  <c r="AI29" i="1"/>
  <c r="AI28" i="1"/>
  <c r="AI27" i="1"/>
  <c r="AI6" i="1"/>
  <c r="AI5" i="1"/>
  <c r="AI4" i="1"/>
  <c r="AD34" i="1"/>
  <c r="AC9" i="1"/>
  <c r="T20" i="1"/>
  <c r="S21" i="1"/>
  <c r="T21" i="1"/>
</calcChain>
</file>

<file path=xl/sharedStrings.xml><?xml version="1.0" encoding="utf-8"?>
<sst xmlns="http://schemas.openxmlformats.org/spreadsheetml/2006/main" count="161" uniqueCount="88">
  <si>
    <t>Eppi ID</t>
  </si>
  <si>
    <t>TITLE</t>
  </si>
  <si>
    <t>AUTHOR</t>
  </si>
  <si>
    <t>JOURNAL</t>
  </si>
  <si>
    <t>YEAR</t>
  </si>
  <si>
    <t>VOLUME</t>
  </si>
  <si>
    <t>PAGE START-PAGE END</t>
  </si>
  <si>
    <t>AUTHOR E-MAIL</t>
  </si>
  <si>
    <t>STUDY COUNTRY</t>
  </si>
  <si>
    <t>LOCATION SITE/NAME</t>
  </si>
  <si>
    <t>LATITUDE</t>
  </si>
  <si>
    <t>LONGITUDE</t>
  </si>
  <si>
    <t>KÖPPEN CLIMATE ZONE</t>
  </si>
  <si>
    <t>Long-term tillage, straw management and N fertilization effects on quantity and quality of organic C and N in a Black Chernozem soil</t>
  </si>
  <si>
    <t xml:space="preserve">Malhi S S; Nyborg M ; Goddard T ; Puurveen D ; </t>
  </si>
  <si>
    <t>Nutrient Cycling in Agroecosystems</t>
  </si>
  <si>
    <t>227-241</t>
  </si>
  <si>
    <t>malhis@agr.gc.ca</t>
  </si>
  <si>
    <t>Canada</t>
  </si>
  <si>
    <t>Ellerslie, Alberta</t>
  </si>
  <si>
    <t>Dfb</t>
  </si>
  <si>
    <t>INTERVENTION (crop rotation / fertiliser / amendments / catch crop / tillage / multiple / farming system)</t>
  </si>
  <si>
    <t>NUMBER OF TREATMENTS</t>
  </si>
  <si>
    <t>WHICH TREATMENTS</t>
  </si>
  <si>
    <t>amendments / fertiliser / tillage</t>
  </si>
  <si>
    <t>2 x 3 + 2</t>
  </si>
  <si>
    <t>tillage: no tillage / conventional tillage. fertiliser: 0 / 50 / 100 kg/ha. amendments: straw retained / straw removed (0 fertiliser only)</t>
  </si>
  <si>
    <t>DATA LOCATION</t>
  </si>
  <si>
    <t>BULK DENSITY (measured / calculated / not present)</t>
  </si>
  <si>
    <t>VARIANCE PRESENTED</t>
  </si>
  <si>
    <t>Variability Measure</t>
  </si>
  <si>
    <t>CRITICAL APPRAISAL, PRELIMINARY COMMENT</t>
  </si>
  <si>
    <t>Table 2 (1998) / Table 3 (2007) / Figure 1</t>
  </si>
  <si>
    <t>calculated</t>
  </si>
  <si>
    <t>F, p-, EMS and LSD in Table 2</t>
  </si>
  <si>
    <t>None (overall SD calculable)</t>
  </si>
  <si>
    <t>Seems OK</t>
  </si>
  <si>
    <t>Table 2. Effect of long-term tillage, straw and N rate on mass of soil total organic C (TOC) and total organic N (TON) in soil in
autumn 1998 at Ellerslie, Alberta, Canada (Black Chernozem soil, experiment established in autumn 1979)</t>
  </si>
  <si>
    <t>TOC (Mg/ha)</t>
  </si>
  <si>
    <t>Depth (cm)</t>
  </si>
  <si>
    <t>0-7.5</t>
  </si>
  <si>
    <t>7.5-15</t>
  </si>
  <si>
    <t>0-15</t>
  </si>
  <si>
    <t>ZTSRem0</t>
  </si>
  <si>
    <t>ZTSRet0</t>
  </si>
  <si>
    <t>ZTSRet50</t>
  </si>
  <si>
    <t>ZTSRet100</t>
  </si>
  <si>
    <t>CTSRem0</t>
  </si>
  <si>
    <t>CTSRet0</t>
  </si>
  <si>
    <t>CTSRet50</t>
  </si>
  <si>
    <t>CTSRet100</t>
  </si>
  <si>
    <t>F-test value</t>
  </si>
  <si>
    <t>F-test probability P</t>
  </si>
  <si>
    <t>Error mean squares (EMS)</t>
  </si>
  <si>
    <t>Tillage effect</t>
  </si>
  <si>
    <t>ZT meanc</t>
  </si>
  <si>
    <t>CT mean</t>
  </si>
  <si>
    <t>LSD0.05</t>
  </si>
  <si>
    <t>Straw effect at 0 N</t>
  </si>
  <si>
    <t>SRemmean</t>
  </si>
  <si>
    <t>SRet mean</t>
  </si>
  <si>
    <t>N rate effect for SRet</t>
  </si>
  <si>
    <t>0 mean</t>
  </si>
  <si>
    <t>50 mean</t>
  </si>
  <si>
    <t>100 mean</t>
  </si>
  <si>
    <t>ZT zero tillage, CT conventional tillage, SRem straw removed, SRet straw retained, 0, 50 and 100 kg N ha-1</t>
  </si>
  <si>
    <t>Table 3. Effect of long-term tillage, straw and N rate on mass of soil total organic C (TOC) and total organic N (TON) in soil in
spring 2007 at Ellerslie, Alberta, Canada (Black Chernozem soil, experiment established in autumn 1979)</t>
  </si>
  <si>
    <t>0-5</t>
  </si>
  <si>
    <t>5-10</t>
  </si>
  <si>
    <t>10-15</t>
  </si>
  <si>
    <t>Figure 1. Historical comparisons of total organic C (TOC)
concentration in 0–15 cm soil in 1979, 1990, 1998 and spring
2007 for each treatment at Ellerslie, Alberta, Canada (Black
Chernozem soil, experiment established in autumn 1979—
mean total organic C concentration was 56.45 g C kg-1 in
1979). ZT zero tillage, CT conventional tillage, SRem straw
removed, SRet straw retained, 0, 50 and 100 kg N ha-1.
a Comparing TOC for ZTSRem0, ZTSRet0, CTSRem0 and
CTSRet0 treatments; b Comparing TOC for ZTSRem0, ZTSRet0,
ZTSRet50 and ZTSRet100 treatments; and c Comparing TOC
for CTSRem0, CTSRet0, CTSRet50 and CTSRet100 treatments</t>
  </si>
  <si>
    <t>TOC (g/kg)</t>
  </si>
  <si>
    <t>Year</t>
  </si>
  <si>
    <t>CTS100</t>
  </si>
  <si>
    <t>Bulk density measured but not reported</t>
  </si>
  <si>
    <t xml:space="preserve">Initially, the plots were under continuous barley (Hordeum vulgare  L.) rotation with conventional tillage [CT] and zero tillage [ZT]) systems, straw removed [SRem ] and straw retained [SRet ] treatments, and 0 and 56 kg N ha-1  N treatments (Nyborg et al. 1995 ). In 1991, a 100 kg N ha-1  treatment was added and the 56 kg N ha-1  rate was reduced to 50 kg N ha-1 . From 1999 to 2006, the rotation was canola (Brassica napus  L.)-triticale (X Tricosecale , Wittmack)-pea (Pisum sativum  L.)-wheat (Triticum aestivum  L.)/ barley rotation. Barley was substituted for wheat when seeding dates were delayed. Individual plots were 2.8 9  6.9 m. Plots under CT were aggressively tilled once in the spring prior to seeding with a rotary tiller. The ZT plots did not undergo any disturbance, except by the seeding drill with low disturbance double disc openers. Crops were harvested from 1980 to 2006, for seed and straw yield. In autumn 1998 and spring 2007, soil samples were taken from selected treatments in the wheat phase (Table 1 ). The soil samples were analyzed for various organic C and N fractions and some chemical properties. </t>
  </si>
  <si>
    <t>ES</t>
  </si>
  <si>
    <t>mean</t>
  </si>
  <si>
    <t>SD</t>
  </si>
  <si>
    <t>n</t>
  </si>
  <si>
    <t>Depth correction</t>
  </si>
  <si>
    <t>NT</t>
  </si>
  <si>
    <t>CT</t>
  </si>
  <si>
    <t>NT-CT</t>
  </si>
  <si>
    <t>t(6df)</t>
  </si>
  <si>
    <t>conc</t>
  </si>
  <si>
    <t>stock</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</si>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</sst>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1"/>
      <color rgb="FF0000FF"/>
      <name val="Arial"/>
      <family val="2"/>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6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0" borderId="0" xfId="0" quotePrefix="1"/>
    <xf numFmtId="0" fontId="0" fillId="0" borderId="0" xfId="0" applyNumberFormat="1"/>
    <xf numFmtId="0" fontId="5" fillId="0" borderId="0" xfId="0" applyFont="1"/>
    <xf numFmtId="0" fontId="6" fillId="2" borderId="0" xfId="0" applyFont="1" applyFill="1"/>
    <xf numFmtId="0" fontId="6" fillId="3" borderId="0" xfId="0" applyFont="1" applyFill="1"/>
    <xf numFmtId="0" fontId="0" fillId="0" borderId="0" xfId="0" applyAlignment="1">
      <alignment wrapText="1"/>
    </xf>
  </cellXfs>
  <cellStyles count="6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8"/>
  <sheetViews>
    <sheetView tabSelected="1" topLeftCell="N10" workbookViewId="0">
      <selection activeCell="U12" sqref="U12:U16"/>
    </sheetView>
  </sheetViews>
  <sheetFormatPr defaultColWidth="11" defaultRowHeight="15.75" x14ac:dyDescent="0.25"/>
  <sheetData>
    <row r="1" spans="1:3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5" x14ac:dyDescent="0.25">
      <c r="A2" s="5">
        <v>10244276</v>
      </c>
      <c r="B2" s="6" t="s">
        <v>13</v>
      </c>
      <c r="C2" s="5" t="s">
        <v>14</v>
      </c>
      <c r="D2" s="5" t="s">
        <v>15</v>
      </c>
      <c r="E2" s="5">
        <v>2011</v>
      </c>
      <c r="F2" s="5">
        <v>90</v>
      </c>
      <c r="G2" s="7" t="s">
        <v>16</v>
      </c>
      <c r="H2" s="5" t="s">
        <v>17</v>
      </c>
      <c r="I2" s="5" t="s">
        <v>18</v>
      </c>
      <c r="J2" s="5" t="s">
        <v>19</v>
      </c>
      <c r="K2" s="8">
        <v>53.4166666666666</v>
      </c>
      <c r="L2" s="8">
        <v>-113.55</v>
      </c>
      <c r="M2" s="5" t="s">
        <v>20</v>
      </c>
      <c r="N2" s="5" t="s">
        <v>24</v>
      </c>
      <c r="O2" s="5" t="s">
        <v>25</v>
      </c>
      <c r="P2" s="5" t="s">
        <v>26</v>
      </c>
      <c r="Q2" s="5" t="s">
        <v>32</v>
      </c>
      <c r="R2" s="5" t="s">
        <v>33</v>
      </c>
      <c r="S2" s="5" t="s">
        <v>34</v>
      </c>
      <c r="T2" s="5" t="s">
        <v>35</v>
      </c>
      <c r="U2" s="5" t="s">
        <v>36</v>
      </c>
      <c r="W2" s="5" t="s">
        <v>38</v>
      </c>
    </row>
    <row r="3" spans="1:35" x14ac:dyDescent="0.25">
      <c r="W3" t="s">
        <v>39</v>
      </c>
      <c r="X3" t="s">
        <v>43</v>
      </c>
      <c r="Y3" t="s">
        <v>44</v>
      </c>
      <c r="Z3" t="s">
        <v>45</v>
      </c>
      <c r="AA3" t="s">
        <v>46</v>
      </c>
      <c r="AB3" t="s">
        <v>47</v>
      </c>
      <c r="AC3" t="s">
        <v>48</v>
      </c>
      <c r="AD3" t="s">
        <v>49</v>
      </c>
      <c r="AE3" t="s">
        <v>50</v>
      </c>
      <c r="AF3" t="s">
        <v>51</v>
      </c>
      <c r="AG3" t="s">
        <v>52</v>
      </c>
      <c r="AH3" t="s">
        <v>53</v>
      </c>
      <c r="AI3" t="s">
        <v>78</v>
      </c>
    </row>
    <row r="4" spans="1:35" x14ac:dyDescent="0.25">
      <c r="A4" s="15" t="s">
        <v>75</v>
      </c>
      <c r="B4" s="15"/>
      <c r="C4" s="15"/>
      <c r="D4" s="15"/>
      <c r="E4" s="15"/>
      <c r="F4" s="15"/>
      <c r="G4" s="15"/>
      <c r="H4" s="15"/>
      <c r="I4" s="15"/>
      <c r="J4" s="15"/>
      <c r="K4" s="15"/>
      <c r="L4" s="15"/>
      <c r="M4" s="15"/>
      <c r="N4" s="15"/>
      <c r="O4" s="15"/>
      <c r="P4" s="15"/>
      <c r="Q4" s="15"/>
      <c r="R4" s="15"/>
      <c r="W4" t="s">
        <v>40</v>
      </c>
      <c r="X4">
        <v>48.62</v>
      </c>
      <c r="Y4">
        <v>50.39</v>
      </c>
      <c r="Z4">
        <v>49.4</v>
      </c>
      <c r="AA4">
        <v>51.35</v>
      </c>
      <c r="AB4">
        <v>46.38</v>
      </c>
      <c r="AC4">
        <v>48.83</v>
      </c>
      <c r="AD4">
        <v>51.3</v>
      </c>
      <c r="AE4">
        <v>49.56</v>
      </c>
      <c r="AF4">
        <v>1.36</v>
      </c>
      <c r="AG4">
        <v>0.27439999999999998</v>
      </c>
      <c r="AH4">
        <v>7.7510199999999996</v>
      </c>
      <c r="AI4">
        <f>SQRT(AH4)</f>
        <v>2.784065372795689</v>
      </c>
    </row>
    <row r="5" spans="1:35" x14ac:dyDescent="0.25">
      <c r="A5" s="15"/>
      <c r="B5" s="15"/>
      <c r="C5" s="15"/>
      <c r="D5" s="15"/>
      <c r="E5" s="15"/>
      <c r="F5" s="15"/>
      <c r="G5" s="15"/>
      <c r="H5" s="15"/>
      <c r="I5" s="15"/>
      <c r="J5" s="15"/>
      <c r="K5" s="15"/>
      <c r="L5" s="15"/>
      <c r="M5" s="15"/>
      <c r="N5" s="15"/>
      <c r="O5" s="15"/>
      <c r="P5" s="15"/>
      <c r="Q5" s="15"/>
      <c r="R5" s="15"/>
      <c r="W5" t="s">
        <v>41</v>
      </c>
      <c r="X5">
        <v>44.74</v>
      </c>
      <c r="Y5">
        <v>45.73</v>
      </c>
      <c r="Z5">
        <v>46.01</v>
      </c>
      <c r="AA5">
        <v>46.18</v>
      </c>
      <c r="AB5">
        <v>42.57</v>
      </c>
      <c r="AC5">
        <v>44.91</v>
      </c>
      <c r="AD5">
        <v>46.15</v>
      </c>
      <c r="AE5">
        <v>45.53</v>
      </c>
      <c r="AF5">
        <v>0.57999999999999996</v>
      </c>
      <c r="AG5">
        <v>0.76600000000000001</v>
      </c>
      <c r="AH5">
        <v>11.2621</v>
      </c>
      <c r="AI5">
        <f>SQRT(AH5)</f>
        <v>3.3559052430007617</v>
      </c>
    </row>
    <row r="6" spans="1:35" x14ac:dyDescent="0.25">
      <c r="A6" s="15"/>
      <c r="B6" s="15"/>
      <c r="C6" s="15"/>
      <c r="D6" s="15"/>
      <c r="E6" s="15"/>
      <c r="F6" s="15"/>
      <c r="G6" s="15"/>
      <c r="H6" s="15"/>
      <c r="I6" s="15"/>
      <c r="J6" s="15"/>
      <c r="K6" s="15"/>
      <c r="L6" s="15"/>
      <c r="M6" s="15"/>
      <c r="N6" s="15"/>
      <c r="O6" s="15"/>
      <c r="P6" s="15"/>
      <c r="Q6" s="15"/>
      <c r="R6" s="15"/>
      <c r="W6" t="s">
        <v>42</v>
      </c>
      <c r="X6">
        <v>93.35</v>
      </c>
      <c r="Y6">
        <v>96.11</v>
      </c>
      <c r="Z6">
        <v>96.01</v>
      </c>
      <c r="AA6">
        <v>97.53</v>
      </c>
      <c r="AB6">
        <v>88.95</v>
      </c>
      <c r="AC6">
        <v>93.74</v>
      </c>
      <c r="AD6">
        <v>97.45</v>
      </c>
      <c r="AE6">
        <v>95.08</v>
      </c>
      <c r="AF6">
        <v>1.24</v>
      </c>
      <c r="AG6">
        <v>0.32719999999999999</v>
      </c>
      <c r="AH6">
        <v>25.497900000000001</v>
      </c>
      <c r="AI6">
        <f>SQRT(AH6)</f>
        <v>5.0495445339159053</v>
      </c>
    </row>
    <row r="7" spans="1:35" x14ac:dyDescent="0.25">
      <c r="A7" s="15"/>
      <c r="B7" s="15"/>
      <c r="C7" s="15"/>
      <c r="D7" s="15"/>
      <c r="E7" s="15"/>
      <c r="F7" s="15"/>
      <c r="G7" s="15"/>
      <c r="H7" s="15"/>
      <c r="I7" s="15"/>
      <c r="J7" s="15"/>
      <c r="K7" s="15"/>
      <c r="L7" s="15"/>
      <c r="M7" s="15"/>
      <c r="N7" s="15"/>
      <c r="O7" s="15"/>
      <c r="P7" s="15"/>
      <c r="Q7" s="15"/>
      <c r="R7" s="15"/>
    </row>
    <row r="8" spans="1:35" x14ac:dyDescent="0.25">
      <c r="A8" s="15"/>
      <c r="B8" s="15"/>
      <c r="C8" s="15"/>
      <c r="D8" s="15"/>
      <c r="E8" s="15"/>
      <c r="F8" s="15"/>
      <c r="G8" s="15"/>
      <c r="H8" s="15"/>
      <c r="I8" s="15"/>
      <c r="J8" s="15"/>
      <c r="K8" s="15"/>
      <c r="L8" s="15"/>
      <c r="M8" s="15"/>
      <c r="N8" s="15"/>
      <c r="O8" s="15"/>
      <c r="P8" s="15"/>
      <c r="Q8" s="15"/>
      <c r="R8" s="15"/>
      <c r="W8" t="s">
        <v>54</v>
      </c>
      <c r="X8" t="s">
        <v>40</v>
      </c>
      <c r="Y8" t="s">
        <v>41</v>
      </c>
      <c r="Z8" t="s">
        <v>42</v>
      </c>
      <c r="AC8" t="s">
        <v>78</v>
      </c>
    </row>
    <row r="9" spans="1:35" x14ac:dyDescent="0.25">
      <c r="W9" t="s">
        <v>55</v>
      </c>
      <c r="X9">
        <v>49.94</v>
      </c>
      <c r="Y9">
        <v>45.81</v>
      </c>
      <c r="Z9">
        <v>95.75</v>
      </c>
      <c r="AA9" t="s">
        <v>84</v>
      </c>
      <c r="AB9" s="12">
        <v>2.4469118500000002</v>
      </c>
      <c r="AC9">
        <f>SQRT(((Z11/AB9)^2)/(1/4+1/4))</f>
        <v>2.1731240520670316</v>
      </c>
    </row>
    <row r="10" spans="1:35" x14ac:dyDescent="0.25">
      <c r="W10" t="s">
        <v>56</v>
      </c>
      <c r="X10">
        <v>49.02</v>
      </c>
      <c r="Y10">
        <v>44.79</v>
      </c>
      <c r="Z10">
        <v>93.8</v>
      </c>
    </row>
    <row r="11" spans="1:35" x14ac:dyDescent="0.25">
      <c r="P11" t="s">
        <v>85</v>
      </c>
      <c r="W11" t="s">
        <v>57</v>
      </c>
      <c r="X11">
        <v>2.12</v>
      </c>
      <c r="Y11">
        <v>2.31</v>
      </c>
      <c r="Z11">
        <v>3.76</v>
      </c>
    </row>
    <row r="12" spans="1:35" x14ac:dyDescent="0.25">
      <c r="P12" t="s">
        <v>76</v>
      </c>
      <c r="R12" t="s">
        <v>81</v>
      </c>
      <c r="S12" t="s">
        <v>82</v>
      </c>
      <c r="T12" s="13" t="s">
        <v>83</v>
      </c>
      <c r="W12" t="s">
        <v>58</v>
      </c>
      <c r="X12" t="s">
        <v>40</v>
      </c>
      <c r="Y12" t="s">
        <v>41</v>
      </c>
      <c r="Z12" t="s">
        <v>42</v>
      </c>
    </row>
    <row r="13" spans="1:35" x14ac:dyDescent="0.25">
      <c r="P13" t="s">
        <v>42</v>
      </c>
      <c r="Q13" t="s">
        <v>77</v>
      </c>
      <c r="R13">
        <f>AVERAGE(X55:Y55,AB55)</f>
        <v>57.319419053633034</v>
      </c>
      <c r="S13">
        <f>AVERAGE(Z55:AA55,AD55)</f>
        <v>57.048894541704733</v>
      </c>
      <c r="T13" s="13">
        <f>R13-S13</f>
        <v>0.27052451192830063</v>
      </c>
      <c r="W13" t="s">
        <v>59</v>
      </c>
      <c r="X13">
        <v>47.5</v>
      </c>
      <c r="Y13">
        <v>43.65</v>
      </c>
      <c r="Z13">
        <v>91.15</v>
      </c>
    </row>
    <row r="14" spans="1:35" x14ac:dyDescent="0.25">
      <c r="Q14" t="s">
        <v>78</v>
      </c>
      <c r="R14" t="s">
        <v>87</v>
      </c>
      <c r="S14" t="str">
        <f>R14</f>
        <v>n/a</v>
      </c>
      <c r="T14" s="13" t="str">
        <f>S14</f>
        <v>n/a</v>
      </c>
      <c r="W14" t="s">
        <v>60</v>
      </c>
      <c r="X14">
        <v>49.61</v>
      </c>
      <c r="Y14">
        <v>45.32</v>
      </c>
      <c r="Z14">
        <v>94.93</v>
      </c>
    </row>
    <row r="15" spans="1:35" x14ac:dyDescent="0.25">
      <c r="Q15" t="s">
        <v>79</v>
      </c>
      <c r="R15">
        <v>4</v>
      </c>
      <c r="S15">
        <v>4</v>
      </c>
      <c r="T15" s="13">
        <v>8</v>
      </c>
      <c r="W15" t="s">
        <v>57</v>
      </c>
      <c r="X15">
        <v>2.11</v>
      </c>
      <c r="Y15">
        <v>2.2200000000000002</v>
      </c>
      <c r="Z15">
        <v>3.66</v>
      </c>
    </row>
    <row r="16" spans="1:35" x14ac:dyDescent="0.25">
      <c r="Q16" t="s">
        <v>80</v>
      </c>
      <c r="R16">
        <v>1</v>
      </c>
      <c r="S16">
        <v>1</v>
      </c>
      <c r="T16" s="13">
        <v>1</v>
      </c>
      <c r="W16" t="s">
        <v>61</v>
      </c>
      <c r="X16" t="s">
        <v>40</v>
      </c>
      <c r="Y16" t="s">
        <v>41</v>
      </c>
      <c r="Z16" t="s">
        <v>42</v>
      </c>
    </row>
    <row r="17" spans="16:35" x14ac:dyDescent="0.25">
      <c r="W17" t="s">
        <v>62</v>
      </c>
      <c r="X17">
        <v>49.61</v>
      </c>
      <c r="Y17">
        <v>45.32</v>
      </c>
      <c r="Z17">
        <v>94.93</v>
      </c>
    </row>
    <row r="18" spans="16:35" x14ac:dyDescent="0.25">
      <c r="P18" t="s">
        <v>86</v>
      </c>
      <c r="W18" t="s">
        <v>63</v>
      </c>
      <c r="X18">
        <v>50.35</v>
      </c>
      <c r="Y18">
        <v>46.38</v>
      </c>
      <c r="Z18">
        <v>96.73</v>
      </c>
    </row>
    <row r="19" spans="16:35" x14ac:dyDescent="0.25">
      <c r="P19" t="s">
        <v>76</v>
      </c>
      <c r="R19" t="s">
        <v>81</v>
      </c>
      <c r="S19" t="s">
        <v>82</v>
      </c>
      <c r="T19" s="14" t="s">
        <v>83</v>
      </c>
      <c r="W19" t="s">
        <v>64</v>
      </c>
      <c r="X19">
        <v>50.45</v>
      </c>
      <c r="Y19">
        <v>45.85</v>
      </c>
      <c r="Z19">
        <v>96.31</v>
      </c>
    </row>
    <row r="20" spans="16:35" x14ac:dyDescent="0.25">
      <c r="P20" t="s">
        <v>42</v>
      </c>
      <c r="Q20" t="s">
        <v>77</v>
      </c>
      <c r="R20">
        <f>AVERAGE(X30:Z30)</f>
        <v>89.273333333333326</v>
      </c>
      <c r="S20">
        <f>AVERAGE(AB30:AD30)</f>
        <v>88.73</v>
      </c>
      <c r="T20" s="14">
        <f>R20-S20</f>
        <v>0.54333333333332234</v>
      </c>
      <c r="W20" t="s">
        <v>57</v>
      </c>
      <c r="X20">
        <v>3.21</v>
      </c>
      <c r="Y20">
        <v>3.08</v>
      </c>
      <c r="Z20">
        <v>3.12</v>
      </c>
    </row>
    <row r="21" spans="16:35" x14ac:dyDescent="0.25">
      <c r="Q21" t="s">
        <v>78</v>
      </c>
      <c r="R21" t="s">
        <v>87</v>
      </c>
      <c r="S21" t="str">
        <f>R21</f>
        <v>n/a</v>
      </c>
      <c r="T21" s="14" t="str">
        <f>S21</f>
        <v>n/a</v>
      </c>
    </row>
    <row r="22" spans="16:35" x14ac:dyDescent="0.25">
      <c r="Q22" t="s">
        <v>79</v>
      </c>
      <c r="R22">
        <v>4</v>
      </c>
      <c r="S22">
        <v>4</v>
      </c>
      <c r="T22" s="14">
        <v>8</v>
      </c>
      <c r="W22" t="s">
        <v>65</v>
      </c>
    </row>
    <row r="23" spans="16:35" x14ac:dyDescent="0.25">
      <c r="Q23" t="s">
        <v>80</v>
      </c>
      <c r="R23">
        <v>1</v>
      </c>
      <c r="S23">
        <v>1</v>
      </c>
      <c r="T23" s="14">
        <v>1</v>
      </c>
    </row>
    <row r="25" spans="16:35" x14ac:dyDescent="0.25">
      <c r="W25" s="9" t="s">
        <v>66</v>
      </c>
    </row>
    <row r="26" spans="16:35" x14ac:dyDescent="0.25">
      <c r="W26" t="s">
        <v>39</v>
      </c>
      <c r="X26" t="s">
        <v>43</v>
      </c>
      <c r="Y26" t="s">
        <v>44</v>
      </c>
      <c r="Z26" t="s">
        <v>45</v>
      </c>
      <c r="AA26" t="s">
        <v>46</v>
      </c>
      <c r="AB26" t="s">
        <v>47</v>
      </c>
      <c r="AC26" t="s">
        <v>48</v>
      </c>
      <c r="AD26" t="s">
        <v>49</v>
      </c>
      <c r="AE26" t="s">
        <v>50</v>
      </c>
      <c r="AF26" t="s">
        <v>51</v>
      </c>
      <c r="AG26" t="s">
        <v>52</v>
      </c>
      <c r="AH26" t="s">
        <v>53</v>
      </c>
      <c r="AI26" t="s">
        <v>78</v>
      </c>
    </row>
    <row r="27" spans="16:35" x14ac:dyDescent="0.25">
      <c r="W27" t="s">
        <v>67</v>
      </c>
      <c r="X27">
        <v>26.95</v>
      </c>
      <c r="Y27">
        <v>29.03</v>
      </c>
      <c r="Z27">
        <v>29.83</v>
      </c>
      <c r="AA27">
        <v>30.47</v>
      </c>
      <c r="AB27">
        <v>26.14</v>
      </c>
      <c r="AC27">
        <v>27.64</v>
      </c>
      <c r="AD27">
        <v>29.34</v>
      </c>
      <c r="AE27">
        <v>28.46</v>
      </c>
      <c r="AF27">
        <v>4.78</v>
      </c>
      <c r="AG27">
        <v>2.3999999999999998E-3</v>
      </c>
      <c r="AH27">
        <v>1.8351599999999999</v>
      </c>
      <c r="AI27">
        <f>SQRT(AH27)</f>
        <v>1.3546807742047571</v>
      </c>
    </row>
    <row r="28" spans="16:35" x14ac:dyDescent="0.25">
      <c r="W28" s="10" t="s">
        <v>68</v>
      </c>
      <c r="X28">
        <v>31.16</v>
      </c>
      <c r="Y28">
        <v>31</v>
      </c>
      <c r="Z28">
        <v>32.04</v>
      </c>
      <c r="AA28">
        <v>31.92</v>
      </c>
      <c r="AB28">
        <v>30.24</v>
      </c>
      <c r="AC28">
        <v>31.94</v>
      </c>
      <c r="AD28">
        <v>33.200000000000003</v>
      </c>
      <c r="AE28">
        <v>32.6</v>
      </c>
      <c r="AF28">
        <v>1.63</v>
      </c>
      <c r="AG28">
        <v>0.1817</v>
      </c>
      <c r="AH28">
        <v>2.16811</v>
      </c>
      <c r="AI28">
        <f>SQRT(AH28)</f>
        <v>1.4724503387211401</v>
      </c>
    </row>
    <row r="29" spans="16:35" x14ac:dyDescent="0.25">
      <c r="W29" s="10" t="s">
        <v>69</v>
      </c>
      <c r="X29">
        <v>28.64</v>
      </c>
      <c r="Y29">
        <v>29.86</v>
      </c>
      <c r="Z29">
        <v>29.33</v>
      </c>
      <c r="AA29">
        <v>29.79</v>
      </c>
      <c r="AB29">
        <v>28.25</v>
      </c>
      <c r="AC29">
        <v>28.79</v>
      </c>
      <c r="AD29">
        <v>30.65</v>
      </c>
      <c r="AE29">
        <v>28.83</v>
      </c>
      <c r="AF29">
        <v>0.86</v>
      </c>
      <c r="AG29">
        <v>0.55079999999999996</v>
      </c>
      <c r="AH29">
        <v>2.8999700000000002</v>
      </c>
      <c r="AI29">
        <f>SQRT(AH29)</f>
        <v>1.7029298282665672</v>
      </c>
    </row>
    <row r="30" spans="16:35" x14ac:dyDescent="0.25">
      <c r="W30" t="s">
        <v>42</v>
      </c>
      <c r="X30">
        <v>86.74</v>
      </c>
      <c r="Y30">
        <v>89.88</v>
      </c>
      <c r="Z30">
        <v>91.2</v>
      </c>
      <c r="AA30">
        <v>92.17</v>
      </c>
      <c r="AB30">
        <v>84.63</v>
      </c>
      <c r="AC30">
        <v>88.37</v>
      </c>
      <c r="AD30">
        <v>93.19</v>
      </c>
      <c r="AE30">
        <v>89.89</v>
      </c>
      <c r="AF30">
        <v>1.97</v>
      </c>
      <c r="AG30">
        <v>0.10879999999999999</v>
      </c>
      <c r="AH30">
        <v>16.413499999999999</v>
      </c>
      <c r="AI30">
        <f>SQRT(AH30)</f>
        <v>4.0513577970848242</v>
      </c>
    </row>
    <row r="32" spans="16:35" x14ac:dyDescent="0.25">
      <c r="W32" t="s">
        <v>54</v>
      </c>
      <c r="X32" t="s">
        <v>67</v>
      </c>
      <c r="Y32" s="10" t="s">
        <v>68</v>
      </c>
      <c r="Z32" s="10" t="s">
        <v>69</v>
      </c>
      <c r="AA32" t="s">
        <v>42</v>
      </c>
    </row>
    <row r="33" spans="23:30" x14ac:dyDescent="0.25">
      <c r="W33" t="s">
        <v>55</v>
      </c>
      <c r="X33" s="11">
        <v>29.07</v>
      </c>
      <c r="Y33" s="11">
        <v>31.53</v>
      </c>
      <c r="Z33" s="11">
        <v>29.4</v>
      </c>
      <c r="AA33" s="11">
        <v>90</v>
      </c>
      <c r="AD33" t="s">
        <v>78</v>
      </c>
    </row>
    <row r="34" spans="23:30" x14ac:dyDescent="0.25">
      <c r="W34" t="s">
        <v>56</v>
      </c>
      <c r="X34" s="11">
        <v>27.89</v>
      </c>
      <c r="Y34" s="11">
        <v>32</v>
      </c>
      <c r="Z34" s="11">
        <v>29.13</v>
      </c>
      <c r="AA34" s="11">
        <v>89.02</v>
      </c>
      <c r="AB34" t="s">
        <v>84</v>
      </c>
      <c r="AC34" s="12">
        <v>2.4469118500000002</v>
      </c>
      <c r="AD34">
        <f>SQRT(((AA35/AC34)^2)/(1/4+1/4))</f>
        <v>1.913042716048371</v>
      </c>
    </row>
    <row r="35" spans="23:30" x14ac:dyDescent="0.25">
      <c r="W35" t="s">
        <v>57</v>
      </c>
      <c r="X35">
        <v>1.32</v>
      </c>
      <c r="Y35">
        <v>1.1599999999999999</v>
      </c>
      <c r="Z35">
        <v>1.23</v>
      </c>
      <c r="AA35">
        <v>3.31</v>
      </c>
    </row>
    <row r="36" spans="23:30" x14ac:dyDescent="0.25">
      <c r="W36" t="s">
        <v>58</v>
      </c>
      <c r="X36" t="s">
        <v>67</v>
      </c>
      <c r="Y36" s="10" t="s">
        <v>68</v>
      </c>
      <c r="Z36" s="10" t="s">
        <v>69</v>
      </c>
      <c r="AA36" t="s">
        <v>42</v>
      </c>
    </row>
    <row r="37" spans="23:30" x14ac:dyDescent="0.25">
      <c r="W37" t="s">
        <v>59</v>
      </c>
      <c r="X37" s="11">
        <v>26.54</v>
      </c>
      <c r="Y37" s="11">
        <v>30.7</v>
      </c>
      <c r="Z37" s="11">
        <v>28.44</v>
      </c>
      <c r="AA37" s="11">
        <v>85.69</v>
      </c>
    </row>
    <row r="38" spans="23:30" x14ac:dyDescent="0.25">
      <c r="W38" t="s">
        <v>60</v>
      </c>
      <c r="X38" s="11">
        <v>28.33</v>
      </c>
      <c r="Y38" s="11">
        <v>31.47</v>
      </c>
      <c r="Z38" s="11">
        <v>29.33</v>
      </c>
      <c r="AA38" s="11">
        <v>89.13</v>
      </c>
    </row>
    <row r="39" spans="23:30" x14ac:dyDescent="0.25">
      <c r="W39" t="s">
        <v>57</v>
      </c>
      <c r="X39">
        <v>1.65</v>
      </c>
      <c r="Y39">
        <v>1.18</v>
      </c>
      <c r="Z39">
        <v>1.1399999999999999</v>
      </c>
      <c r="AA39">
        <v>3.06</v>
      </c>
    </row>
    <row r="40" spans="23:30" x14ac:dyDescent="0.25">
      <c r="W40" t="s">
        <v>61</v>
      </c>
      <c r="X40" t="s">
        <v>67</v>
      </c>
      <c r="Y40" s="10" t="s">
        <v>68</v>
      </c>
      <c r="Z40" s="10" t="s">
        <v>69</v>
      </c>
      <c r="AA40" t="s">
        <v>42</v>
      </c>
    </row>
    <row r="41" spans="23:30" x14ac:dyDescent="0.25">
      <c r="W41" t="s">
        <v>62</v>
      </c>
      <c r="X41" s="11">
        <v>28.33</v>
      </c>
      <c r="Y41" s="11">
        <v>31.47</v>
      </c>
      <c r="Z41" s="11">
        <v>29.33</v>
      </c>
      <c r="AA41" s="11">
        <v>89.13</v>
      </c>
    </row>
    <row r="42" spans="23:30" x14ac:dyDescent="0.25">
      <c r="W42" t="s">
        <v>63</v>
      </c>
      <c r="X42" s="11">
        <v>29.58</v>
      </c>
      <c r="Y42" s="11">
        <v>32.619999999999997</v>
      </c>
      <c r="Z42" s="11">
        <v>29.99</v>
      </c>
      <c r="AA42" s="11">
        <v>92.19</v>
      </c>
    </row>
    <row r="43" spans="23:30" x14ac:dyDescent="0.25">
      <c r="W43" t="s">
        <v>64</v>
      </c>
      <c r="X43" s="11">
        <v>29.46</v>
      </c>
      <c r="Y43" s="11">
        <v>32.26</v>
      </c>
      <c r="Z43" s="11">
        <v>29.31</v>
      </c>
      <c r="AA43" s="11">
        <v>91.03</v>
      </c>
    </row>
    <row r="44" spans="23:30" x14ac:dyDescent="0.25">
      <c r="W44" t="s">
        <v>57</v>
      </c>
      <c r="X44">
        <v>1.66</v>
      </c>
      <c r="Y44">
        <v>1.61</v>
      </c>
      <c r="Z44">
        <v>1.65</v>
      </c>
      <c r="AA44">
        <v>4.28</v>
      </c>
    </row>
    <row r="46" spans="23:30" x14ac:dyDescent="0.25">
      <c r="W46" t="s">
        <v>65</v>
      </c>
    </row>
    <row r="49" spans="23:31" x14ac:dyDescent="0.25">
      <c r="W49" s="9" t="s">
        <v>70</v>
      </c>
    </row>
    <row r="50" spans="23:31" x14ac:dyDescent="0.25">
      <c r="W50" t="s">
        <v>71</v>
      </c>
    </row>
    <row r="51" spans="23:31" x14ac:dyDescent="0.25">
      <c r="W51" t="s">
        <v>72</v>
      </c>
      <c r="X51" t="s">
        <v>43</v>
      </c>
      <c r="Y51" t="s">
        <v>44</v>
      </c>
      <c r="Z51" t="s">
        <v>47</v>
      </c>
      <c r="AA51" t="s">
        <v>48</v>
      </c>
      <c r="AB51" t="s">
        <v>45</v>
      </c>
      <c r="AC51" t="s">
        <v>46</v>
      </c>
      <c r="AD51" t="s">
        <v>49</v>
      </c>
      <c r="AE51" t="s">
        <v>73</v>
      </c>
    </row>
    <row r="52" spans="23:31" x14ac:dyDescent="0.25">
      <c r="W52">
        <v>1979</v>
      </c>
      <c r="X52">
        <v>56.477048018356697</v>
      </c>
      <c r="Y52">
        <v>56.506721608861199</v>
      </c>
      <c r="Z52">
        <v>56.506721608861199</v>
      </c>
      <c r="AA52">
        <v>56.477078052355203</v>
      </c>
      <c r="AB52">
        <v>56.5402298850574</v>
      </c>
      <c r="AC52">
        <v>56.568965517241303</v>
      </c>
      <c r="AD52">
        <v>56.409221902017201</v>
      </c>
      <c r="AE52">
        <v>56.4380403458213</v>
      </c>
    </row>
    <row r="53" spans="23:31" x14ac:dyDescent="0.25">
      <c r="W53">
        <v>1990</v>
      </c>
      <c r="X53">
        <v>53.828680065834497</v>
      </c>
      <c r="Y53">
        <v>57.300460120856798</v>
      </c>
      <c r="Z53">
        <v>53.324229027258802</v>
      </c>
      <c r="AA53">
        <v>56.113516500678699</v>
      </c>
      <c r="AB53">
        <v>56.252873563218301</v>
      </c>
      <c r="AC53">
        <v>57.718390804597703</v>
      </c>
      <c r="AD53">
        <v>57.475504322766497</v>
      </c>
      <c r="AE53">
        <v>56.8126801152737</v>
      </c>
    </row>
    <row r="54" spans="23:31" x14ac:dyDescent="0.25">
      <c r="W54">
        <v>1998</v>
      </c>
      <c r="X54">
        <v>55.957760184528802</v>
      </c>
      <c r="Y54">
        <v>58.390934537896896</v>
      </c>
      <c r="Z54">
        <v>53.198056199617902</v>
      </c>
      <c r="AA54">
        <v>56.9963358521846</v>
      </c>
      <c r="AB54">
        <v>57.9770114942528</v>
      </c>
      <c r="AC54">
        <v>59.183908045976999</v>
      </c>
      <c r="AD54">
        <v>58.945244956772299</v>
      </c>
      <c r="AE54">
        <v>57.302593659942303</v>
      </c>
    </row>
    <row r="55" spans="23:31" x14ac:dyDescent="0.25">
      <c r="W55">
        <v>2007</v>
      </c>
      <c r="X55">
        <v>55.475564338831497</v>
      </c>
      <c r="Y55">
        <v>57.701083626665302</v>
      </c>
      <c r="Z55">
        <v>54.585356623697997</v>
      </c>
      <c r="AA55">
        <v>56.751528730522899</v>
      </c>
      <c r="AB55">
        <v>58.781609195402297</v>
      </c>
      <c r="AC55">
        <v>59.586206896551701</v>
      </c>
      <c r="AD55">
        <v>59.809798270893303</v>
      </c>
      <c r="AE55">
        <v>57.994236311239099</v>
      </c>
    </row>
    <row r="58" spans="23:31" x14ac:dyDescent="0.25">
      <c r="W58" t="s">
        <v>74</v>
      </c>
    </row>
  </sheetData>
  <mergeCells count="1">
    <mergeCell ref="A4:R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2015-07-08T10:29:03Z</dcterms:created>
  <dcterms:modified xsi:type="dcterms:W3CDTF">2016-04-26T10:12:34Z</dcterms:modified>
</cp:coreProperties>
</file>